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<sst xmlns="http://schemas.openxmlformats.org/spreadsheetml/2006/main" count="83" uniqueCount="83">
  <si>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</si>
  <si>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</si>
  <si>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</si>
  <si>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</si>
  <si>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</si>
  <si>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</si>
  <si>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</si>
  <si>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</si>
  <si>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</si>
  <si>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</si>
  <si>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</si>
  <si>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</si>
  <si>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</si>
  <si>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</si>
  <si>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</si>
  <si>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ПАО "Россети Северный Кавказ"\Филиал "Севкавказэнерго"\Ардонская ГП\ПС "Дигора-110" 110/35/10 кВ\РУ-10 кВ\СШ-2 10 кВ\яч.Ф-7 10 кВ Горсеть</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</si>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</sst>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51768719.188189998</v>
      </c>
      <c r="I7" s="20"/>
      <c r="J7" s="19">
        <v>52374938.502889998</v>
      </c>
      <c r="K7" s="20"/>
      <c r="L7" s="19">
        <f ca="1">IFERROR(J7-H7,"н/д")</f>
        <v>606219.31469999999</v>
      </c>
      <c r="M7" s="21"/>
      <c r="N7" s="19">
        <f ca="1">IFERROR(L7*F7,"н/д")</f>
        <v>606219.31469999999</v>
      </c>
      <c r="O7" s="21"/>
      <c r="P7" s="22">
        <v>40312.683793750009</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v>727.22253124999997</v>
      </c>
      <c r="L14" s="31">
        <v>783.75212499999998</v>
      </c>
      <c r="M14" s="31">
        <v>805.71553125000003</v>
      </c>
      <c r="N14" s="31">
        <v>835.31484375000002</v>
      </c>
      <c r="O14" s="31">
        <v>834.61759374999997</v>
      </c>
      <c r="P14" s="31">
        <v>836.77340624999999</v>
      </c>
      <c r="Q14" s="31">
        <v>843.95718750000003</v>
      </c>
      <c r="R14" s="31">
        <v>846.14868750000005</v>
      </c>
      <c r="S14" s="31">
        <v>916.001125</v>
      </c>
      <c r="T14" s="31">
        <v>906.74753124999995</v>
      </c>
      <c r="U14" s="31">
        <v>872.30203125000003</v>
      </c>
      <c r="V14" s="31">
        <v>825.70571874999996</v>
      </c>
      <c r="W14" s="31">
        <v>802.30353124999999</v>
      </c>
      <c r="X14" s="31">
        <v>767.22943750000002</v>
      </c>
      <c r="Y14" s="32">
        <v>726.61871874999997</v>
      </c>
      <c r="Z14" s="33">
        <v>12330.41</v>
      </c>
    </row>
    <row r="15">
      <c r="A15" s="30" t="s">
        <v>48</v>
      </c>
      <c r="B15" s="31">
        <v>687.00278125</v>
      </c>
      <c r="C15" s="31">
        <v>643.49000000000001</v>
      </c>
      <c r="D15" s="31">
        <v>623.06540625000002</v>
      </c>
      <c r="E15" s="31">
        <v>608.94156250000003</v>
      </c>
      <c r="F15" s="31">
        <v>600.80596875000003</v>
      </c>
      <c r="G15" s="31">
        <v>609.24306249999995</v>
      </c>
      <c r="H15" s="31">
        <v>617.54274999999996</v>
      </c>
      <c r="I15" s="31">
        <v>609.61087499999996</v>
      </c>
      <c r="J15" s="31">
        <v>642.99093749999997</v>
      </c>
      <c r="K15" s="31">
        <v>811.80803125</v>
      </c>
      <c r="L15" s="31">
        <v>860.77315625000006</v>
      </c>
      <c r="M15" s="31">
        <v>890.364375</v>
      </c>
      <c r="N15" s="31">
        <v>876.55543750000004</v>
      </c>
      <c r="O15" s="31">
        <v>860.93884375000005</v>
      </c>
      <c r="P15" s="31">
        <v>867.30775000000006</v>
      </c>
      <c r="Q15" s="31">
        <v>877.91390624999997</v>
      </c>
      <c r="R15" s="31">
        <v>885.25218749999999</v>
      </c>
      <c r="S15" s="31">
        <v>997.068625</v>
      </c>
      <c r="T15" s="31">
        <v>970.86228125000002</v>
      </c>
      <c r="U15" s="31">
        <v>947.78334374999997</v>
      </c>
      <c r="V15" s="31">
        <v>926.82443750000004</v>
      </c>
      <c r="W15" s="31">
        <v>889.11671875000002</v>
      </c>
      <c r="X15" s="31">
        <v>850.20993750000002</v>
      </c>
      <c r="Y15" s="32">
        <v>796.04806250000001</v>
      </c>
      <c r="Z15" s="33">
        <v>18951.520437499999</v>
      </c>
    </row>
    <row r="16">
      <c r="A16" s="30" t="s">
        <v>49</v>
      </c>
      <c r="B16" s="31">
        <v>749.43243749999999</v>
      </c>
      <c r="C16" s="31">
        <v>703.59009375000005</v>
      </c>
      <c r="D16" s="31">
        <v>681.63803125000004</v>
      </c>
      <c r="E16" s="31">
        <v>669.56640625</v>
      </c>
      <c r="F16" s="31">
        <v>665.75384374999999</v>
      </c>
      <c r="G16" s="31">
        <v>669.77546874999996</v>
      </c>
      <c r="H16" s="31">
        <v>679.70071874999996</v>
      </c>
      <c r="I16" s="31">
        <v>684.51274999999998</v>
      </c>
      <c r="J16" s="31">
        <v>700.00265624999997</v>
      </c>
      <c r="K16" s="31">
        <v>791.20484375000001</v>
      </c>
      <c r="L16" s="31">
        <v>872.97071874999995</v>
      </c>
      <c r="M16" s="31">
        <v>889.41765625000005</v>
      </c>
      <c r="N16" s="31">
        <v>902.44581249999999</v>
      </c>
      <c r="O16" s="31">
        <v>876.3599375</v>
      </c>
      <c r="P16" s="31">
        <v>893.23393750000002</v>
      </c>
      <c r="Q16" s="31">
        <v>888.87390625</v>
      </c>
      <c r="R16" s="31">
        <v>913.77987499999995</v>
      </c>
      <c r="S16" s="31">
        <v>1008.8556875</v>
      </c>
      <c r="T16" s="31">
        <v>999.70500000000004</v>
      </c>
      <c r="U16" s="31">
        <v>962.68196875000001</v>
      </c>
      <c r="V16" s="31">
        <v>927.42909374999999</v>
      </c>
      <c r="W16" s="31">
        <v>880.65800000000002</v>
      </c>
      <c r="X16" s="31">
        <v>835.34584374999997</v>
      </c>
      <c r="Y16" s="32">
        <v>789.88184375000003</v>
      </c>
      <c r="Z16" s="33">
        <v>19636.816531249999</v>
      </c>
    </row>
    <row r="17">
      <c r="A17" s="30" t="s">
        <v>50</v>
      </c>
      <c r="B17" s="31">
        <v>733.60478124999997</v>
      </c>
      <c r="C17" s="31">
        <v>695.77028125000004</v>
      </c>
      <c r="D17" s="31">
        <v>677.78049999999996</v>
      </c>
      <c r="E17" s="31">
        <v>661.79256250000003</v>
      </c>
      <c r="F17" s="31">
        <v>660.30156250000005</v>
      </c>
      <c r="G17" s="31">
        <v>673.39578125000003</v>
      </c>
      <c r="H17" s="31">
        <v>683.08596875000001</v>
      </c>
      <c r="I17" s="31">
        <v>675.43259375000002</v>
      </c>
      <c r="J17" s="31">
        <v>704.74537499999997</v>
      </c>
      <c r="K17" s="31">
        <v>807.86915624999995</v>
      </c>
      <c r="L17" s="31">
        <v>864.73103125</v>
      </c>
      <c r="M17" s="31">
        <v>886.61118750000003</v>
      </c>
      <c r="N17" s="31">
        <v>882.44825000000003</v>
      </c>
      <c r="O17" s="31">
        <v>858.10734375000004</v>
      </c>
      <c r="P17" s="31">
        <v>847.844875</v>
      </c>
      <c r="Q17" s="31">
        <v>873.93628124999998</v>
      </c>
      <c r="R17" s="31">
        <v>890.30343749999997</v>
      </c>
      <c r="S17" s="31">
        <v>977.71315625</v>
      </c>
      <c r="T17" s="31">
        <v>957.29003124999997</v>
      </c>
      <c r="U17" s="31">
        <v>935.82840624999994</v>
      </c>
      <c r="V17" s="31">
        <v>920.67174999999997</v>
      </c>
      <c r="W17" s="31">
        <v>874.62234375000003</v>
      </c>
      <c r="X17" s="31">
        <v>838.26190625000004</v>
      </c>
      <c r="Y17" s="32">
        <v>781.13762499999996</v>
      </c>
      <c r="Z17" s="33">
        <v>19363.286187500002</v>
      </c>
    </row>
    <row r="18">
      <c r="A18" s="30" t="s">
        <v>51</v>
      </c>
      <c r="B18" s="31">
        <v>731.04828124999995</v>
      </c>
      <c r="C18" s="31">
        <v>685.75459375000003</v>
      </c>
      <c r="D18" s="31">
        <v>670.61684375000004</v>
      </c>
      <c r="E18" s="31">
        <v>663.02309375000004</v>
      </c>
      <c r="F18" s="31">
        <v>662.42653125000004</v>
      </c>
      <c r="G18" s="31">
        <v>657.61965625000005</v>
      </c>
      <c r="H18" s="31">
        <v>669.44371875000002</v>
      </c>
      <c r="I18" s="31">
        <v>640.85765624999999</v>
      </c>
      <c r="J18" s="31">
        <v>652.74112500000001</v>
      </c>
      <c r="K18" s="31">
        <v>761.56218750000005</v>
      </c>
      <c r="L18" s="31">
        <v>806.36734375000003</v>
      </c>
      <c r="M18" s="31">
        <v>845.657375</v>
      </c>
      <c r="N18" s="31">
        <v>830.23734375000004</v>
      </c>
      <c r="O18" s="31">
        <v>796.95024999999998</v>
      </c>
      <c r="P18" s="31">
        <v>790.10568750000004</v>
      </c>
      <c r="Q18" s="31">
        <v>780.82112500000005</v>
      </c>
      <c r="R18" s="31">
        <v>829.78484375000005</v>
      </c>
      <c r="S18" s="31">
        <v>924.849875</v>
      </c>
      <c r="T18" s="31">
        <v>906.26525000000004</v>
      </c>
      <c r="U18" s="31">
        <v>873.17853124999999</v>
      </c>
      <c r="V18" s="31">
        <v>848.86249999999995</v>
      </c>
      <c r="W18" s="31">
        <v>804.88578125000004</v>
      </c>
      <c r="X18" s="31">
        <v>758.69171874999995</v>
      </c>
      <c r="Y18" s="32">
        <v>714.76446874999999</v>
      </c>
      <c r="Z18" s="33">
        <v>18306.51578125</v>
      </c>
    </row>
    <row r="19">
      <c r="A19" s="30" t="s">
        <v>52</v>
      </c>
      <c r="B19" s="31">
        <v>663.50684375000003</v>
      </c>
      <c r="C19" s="31">
        <v>631.75890625</v>
      </c>
      <c r="D19" s="31">
        <v>611.75890625</v>
      </c>
      <c r="E19" s="31">
        <v>603.78409375000001</v>
      </c>
      <c r="F19" s="31">
        <v>597.15709374999994</v>
      </c>
      <c r="G19" s="31">
        <v>598.6640625</v>
      </c>
      <c r="H19" s="31">
        <v>604.08565625000006</v>
      </c>
      <c r="I19" s="31">
        <v>619.41003124999997</v>
      </c>
      <c r="J19" s="31">
        <v>648.11496875</v>
      </c>
      <c r="K19" s="31">
        <v>829.61628125000004</v>
      </c>
      <c r="L19" s="31">
        <v>881.33540625000001</v>
      </c>
      <c r="M19" s="31">
        <v>912.00162499999999</v>
      </c>
      <c r="N19" s="31">
        <v>900.01946874999999</v>
      </c>
      <c r="O19" s="31">
        <v>890.37043749999998</v>
      </c>
      <c r="P19" s="31">
        <v>911.09012499999994</v>
      </c>
      <c r="Q19" s="31">
        <v>916.80193750000001</v>
      </c>
      <c r="R19" s="31">
        <v>936.76850000000002</v>
      </c>
      <c r="S19" s="31">
        <v>1008.80865625</v>
      </c>
      <c r="T19" s="31">
        <v>981.15471875000003</v>
      </c>
      <c r="U19" s="31">
        <v>944.46871874999999</v>
      </c>
      <c r="V19" s="31">
        <v>910.59728125000004</v>
      </c>
      <c r="W19" s="31">
        <v>866.78434374999995</v>
      </c>
      <c r="X19" s="31">
        <v>832.51850000000002</v>
      </c>
      <c r="Y19" s="32">
        <v>791.29190625000001</v>
      </c>
      <c r="Z19" s="33">
        <v>19091.868468749999</v>
      </c>
    </row>
    <row r="20">
      <c r="A20" s="30" t="s">
        <v>53</v>
      </c>
      <c r="B20" s="31">
        <v>730.10081249999996</v>
      </c>
      <c r="C20" s="31">
        <v>705.71500000000003</v>
      </c>
      <c r="D20" s="31">
        <v>684.64628125000002</v>
      </c>
      <c r="E20" s="31">
        <v>673.66731249999998</v>
      </c>
      <c r="F20" s="31">
        <v>664.79809375000002</v>
      </c>
      <c r="G20" s="31">
        <v>669.37978124999995</v>
      </c>
      <c r="H20" s="31">
        <v>686.81921875</v>
      </c>
      <c r="I20" s="31">
        <v>724.52393749999999</v>
      </c>
      <c r="J20" s="31">
        <v>759.83787500000005</v>
      </c>
      <c r="K20" s="31">
        <v>829.14609374999998</v>
      </c>
      <c r="L20" s="31">
        <v>860.47850000000005</v>
      </c>
      <c r="M20" s="31">
        <v>867.60009375000004</v>
      </c>
      <c r="N20" s="31">
        <v>878.17440624999995</v>
      </c>
      <c r="O20" s="31">
        <v>845.22278125000003</v>
      </c>
      <c r="P20" s="31">
        <v>839.46756249999999</v>
      </c>
      <c r="Q20" s="31">
        <v>885.51696875000005</v>
      </c>
      <c r="R20" s="31">
        <v>943.10228125000003</v>
      </c>
      <c r="S20" s="31">
        <v>1020.5243125</v>
      </c>
      <c r="T20" s="31">
        <v>1008.67371875</v>
      </c>
      <c r="U20" s="31">
        <v>1001.40384375</v>
      </c>
      <c r="V20" s="31">
        <v>952.04778124999996</v>
      </c>
      <c r="W20" s="31">
        <v>903.47181250000006</v>
      </c>
      <c r="X20" s="31">
        <v>862.92956249999997</v>
      </c>
      <c r="Y20" s="32">
        <v>794.86371874999998</v>
      </c>
      <c r="Z20" s="33">
        <v>19792.11175</v>
      </c>
    </row>
    <row r="21">
      <c r="A21" s="30" t="s">
        <v>54</v>
      </c>
      <c r="B21" s="31">
        <v>738.76143750000006</v>
      </c>
      <c r="C21" s="31">
        <v>643.94481250000001</v>
      </c>
      <c r="D21" s="31">
        <v>619.17006249999997</v>
      </c>
      <c r="E21" s="31">
        <v>610.31481250000002</v>
      </c>
      <c r="F21" s="31">
        <v>605.58100000000002</v>
      </c>
      <c r="G21" s="31">
        <v>610.91537500000004</v>
      </c>
      <c r="H21" s="31">
        <v>632.41353125000001</v>
      </c>
      <c r="I21" s="31">
        <v>658.64706249999995</v>
      </c>
      <c r="J21" s="31">
        <v>690.90893749999998</v>
      </c>
      <c r="K21" s="31">
        <v>763.03546874999995</v>
      </c>
      <c r="L21" s="31">
        <v>820.83434375000002</v>
      </c>
      <c r="M21" s="31">
        <v>837.62096874999997</v>
      </c>
      <c r="N21" s="31">
        <v>803.1004375</v>
      </c>
      <c r="O21" s="31">
        <v>808.13118750000001</v>
      </c>
      <c r="P21" s="31">
        <v>841.26975000000004</v>
      </c>
      <c r="Q21" s="31">
        <v>885.12699999999995</v>
      </c>
      <c r="R21" s="31">
        <v>925.48099999999999</v>
      </c>
      <c r="S21" s="31">
        <v>999.66584375000002</v>
      </c>
      <c r="T21" s="31">
        <v>1024.1939062500001</v>
      </c>
      <c r="U21" s="31">
        <v>1001.43640625</v>
      </c>
      <c r="V21" s="31">
        <v>972.982125</v>
      </c>
      <c r="W21" s="31">
        <v>932.36096874999998</v>
      </c>
      <c r="X21" s="31">
        <v>858.23006250000003</v>
      </c>
      <c r="Y21" s="32">
        <v>784.90346875</v>
      </c>
      <c r="Z21" s="33">
        <v>19069.029968750001</v>
      </c>
    </row>
    <row r="22">
      <c r="A22" s="30" t="s">
        <v>55</v>
      </c>
      <c r="B22" s="31">
        <v>753.33506250000005</v>
      </c>
      <c r="C22" s="31">
        <v>716.37025000000006</v>
      </c>
      <c r="D22" s="31">
        <v>696.25178125000002</v>
      </c>
      <c r="E22" s="31">
        <v>695.63284375000001</v>
      </c>
      <c r="F22" s="31">
        <v>698.27362500000004</v>
      </c>
      <c r="G22" s="31">
        <v>702.09074999999996</v>
      </c>
      <c r="H22" s="31">
        <v>720.69190624999999</v>
      </c>
      <c r="I22" s="31">
        <v>742.78437499999995</v>
      </c>
      <c r="J22" s="31">
        <v>782.37409375000004</v>
      </c>
      <c r="K22" s="31">
        <v>879.27615624999999</v>
      </c>
      <c r="L22" s="31">
        <v>905.21690624999997</v>
      </c>
      <c r="M22" s="31">
        <v>911.00568750000002</v>
      </c>
      <c r="N22" s="31">
        <v>910.73325</v>
      </c>
      <c r="O22" s="31">
        <v>891.51059375</v>
      </c>
      <c r="P22" s="31">
        <v>889.51512500000001</v>
      </c>
      <c r="Q22" s="31">
        <v>889.64887499999998</v>
      </c>
      <c r="R22" s="31">
        <v>925.36556250000001</v>
      </c>
      <c r="S22" s="31">
        <v>1002.2862812499999</v>
      </c>
      <c r="T22" s="31">
        <v>1040.8737812500001</v>
      </c>
      <c r="U22" s="31">
        <v>1008.7904375000001</v>
      </c>
      <c r="V22" s="31">
        <v>959.89928124999994</v>
      </c>
      <c r="W22" s="31">
        <v>910.05165624999995</v>
      </c>
      <c r="X22" s="31">
        <v>853.77028125000004</v>
      </c>
      <c r="Y22" s="32">
        <v>786.49168750000001</v>
      </c>
      <c r="Z22" s="33">
        <v>20272.240249999999</v>
      </c>
    </row>
    <row r="23">
      <c r="A23" s="30" t="s">
        <v>56</v>
      </c>
      <c r="B23" s="31">
        <v>735.15043749999995</v>
      </c>
      <c r="C23" s="31">
        <v>713.04662499999995</v>
      </c>
      <c r="D23" s="31">
        <v>699.18074999999999</v>
      </c>
      <c r="E23" s="31">
        <v>689.99890625</v>
      </c>
      <c r="F23" s="31">
        <v>687.16821875000005</v>
      </c>
      <c r="G23" s="31">
        <v>692.74062500000002</v>
      </c>
      <c r="H23" s="31">
        <v>714.72690624999996</v>
      </c>
      <c r="I23" s="31">
        <v>736.23365624999997</v>
      </c>
      <c r="J23" s="31">
        <v>788.54109374999996</v>
      </c>
      <c r="K23" s="31">
        <v>856.19968749999998</v>
      </c>
      <c r="L23" s="31">
        <v>887.58156250000002</v>
      </c>
      <c r="M23" s="31">
        <v>887.35940625000001</v>
      </c>
      <c r="N23" s="31">
        <v>898.96912499999996</v>
      </c>
      <c r="O23" s="31">
        <v>883.21490625000001</v>
      </c>
      <c r="P23" s="31">
        <v>880.93890624999995</v>
      </c>
      <c r="Q23" s="31">
        <v>880.38062500000001</v>
      </c>
      <c r="R23" s="31">
        <v>933.63171875</v>
      </c>
      <c r="S23" s="31">
        <v>1016.79165625</v>
      </c>
      <c r="T23" s="31">
        <v>1001.85234375</v>
      </c>
      <c r="U23" s="31">
        <v>936.40862500000003</v>
      </c>
      <c r="V23" s="31">
        <v>899.18209375000004</v>
      </c>
      <c r="W23" s="31">
        <v>855.85109375000002</v>
      </c>
      <c r="X23" s="31">
        <v>811.09112500000003</v>
      </c>
      <c r="Y23" s="32">
        <v>756.23125000000005</v>
      </c>
      <c r="Z23" s="33">
        <v>19842.47134375</v>
      </c>
    </row>
    <row r="24">
      <c r="A24" s="30" t="s">
        <v>57</v>
      </c>
      <c r="B24" s="31">
        <v>711.72753124999997</v>
      </c>
      <c r="C24" s="31">
        <v>675.57103125000003</v>
      </c>
      <c r="D24" s="31">
        <v>661.51481249999995</v>
      </c>
      <c r="E24" s="31">
        <v>652.06674999999996</v>
      </c>
      <c r="F24" s="31">
        <v>651.49874999999997</v>
      </c>
      <c r="G24" s="31">
        <v>654.67171874999997</v>
      </c>
      <c r="H24" s="31">
        <v>666.25068750000003</v>
      </c>
      <c r="I24" s="31">
        <v>675.40996874999996</v>
      </c>
      <c r="J24" s="31">
        <v>721.20243749999997</v>
      </c>
      <c r="K24" s="31">
        <v>807.24615625000001</v>
      </c>
      <c r="L24" s="31">
        <v>876.99712499999998</v>
      </c>
      <c r="M24" s="31">
        <v>889.61015625000005</v>
      </c>
      <c r="N24" s="31">
        <v>873.95165625000004</v>
      </c>
      <c r="O24" s="31">
        <v>876.55503124999996</v>
      </c>
      <c r="P24" s="31">
        <v>887.97081249999997</v>
      </c>
      <c r="Q24" s="31">
        <v>896.72537499999999</v>
      </c>
      <c r="R24" s="31">
        <v>924.22509375000004</v>
      </c>
      <c r="S24" s="31">
        <v>1001.0203125</v>
      </c>
      <c r="T24" s="31">
        <v>1010.624625</v>
      </c>
      <c r="U24" s="31">
        <v>955.37565625000002</v>
      </c>
      <c r="V24" s="31">
        <v>919.54803125000001</v>
      </c>
      <c r="W24" s="31">
        <v>855.64571875000001</v>
      </c>
      <c r="X24" s="31">
        <v>811.12750000000005</v>
      </c>
      <c r="Y24" s="32">
        <v>769.59796874999995</v>
      </c>
      <c r="Z24" s="33">
        <v>19426.134906250001</v>
      </c>
    </row>
    <row r="25">
      <c r="A25" s="30" t="s">
        <v>58</v>
      </c>
      <c r="B25" s="31">
        <v>731.34243749999996</v>
      </c>
      <c r="C25" s="31">
        <v>705.34037499999999</v>
      </c>
      <c r="D25" s="31">
        <v>685.07543750000002</v>
      </c>
      <c r="E25" s="31">
        <v>674.87940624999999</v>
      </c>
      <c r="F25" s="31">
        <v>668.97196874999997</v>
      </c>
      <c r="G25" s="31">
        <v>668.41321875000006</v>
      </c>
      <c r="H25" s="31">
        <v>677.47240624999995</v>
      </c>
      <c r="I25" s="31">
        <v>681.16540625000005</v>
      </c>
      <c r="J25" s="31">
        <v>695.94062499999995</v>
      </c>
      <c r="K25" s="31">
        <v>807.05153125000004</v>
      </c>
      <c r="L25" s="31">
        <v>859.38103124999998</v>
      </c>
      <c r="M25" s="31">
        <v>897.77356250000003</v>
      </c>
      <c r="N25" s="31">
        <v>886.48031249999997</v>
      </c>
      <c r="O25" s="31">
        <v>880.32459374999996</v>
      </c>
      <c r="P25" s="31">
        <v>885.0915</v>
      </c>
      <c r="Q25" s="31">
        <v>892.10690624999995</v>
      </c>
      <c r="R25" s="31">
        <v>905.19815625000001</v>
      </c>
      <c r="S25" s="31">
        <v>991.56399999999996</v>
      </c>
      <c r="T25" s="31">
        <v>1028.5763750000001</v>
      </c>
      <c r="U25" s="31">
        <v>1008.87003125</v>
      </c>
      <c r="V25" s="31">
        <v>963.11818749999998</v>
      </c>
      <c r="W25" s="31">
        <v>912.42353125</v>
      </c>
      <c r="X25" s="31">
        <v>854.81159375000004</v>
      </c>
      <c r="Y25" s="32">
        <v>807.76681250000001</v>
      </c>
      <c r="Z25" s="33">
        <v>19769.13940625</v>
      </c>
    </row>
    <row r="26">
      <c r="A26" s="30" t="s">
        <v>59</v>
      </c>
      <c r="B26" s="31">
        <v>751.73515625000005</v>
      </c>
      <c r="C26" s="31">
        <v>722.63459375000002</v>
      </c>
      <c r="D26" s="31">
        <v>707.60149999999999</v>
      </c>
      <c r="E26" s="31">
        <v>695.22659375000001</v>
      </c>
      <c r="F26" s="31">
        <v>687.98887500000001</v>
      </c>
      <c r="G26" s="31">
        <v>693.14459375000001</v>
      </c>
      <c r="H26" s="31">
        <v>716.34109375000003</v>
      </c>
      <c r="I26" s="31">
        <v>750.85240624999994</v>
      </c>
      <c r="J26" s="31">
        <v>797.53212499999995</v>
      </c>
      <c r="K26" s="31">
        <v>878.43703125000002</v>
      </c>
      <c r="L26" s="31">
        <v>895.87381249999999</v>
      </c>
      <c r="M26" s="31">
        <v>916.09903125000005</v>
      </c>
      <c r="N26" s="31">
        <v>917.37528124999994</v>
      </c>
      <c r="O26" s="31">
        <v>899.47775000000001</v>
      </c>
      <c r="P26" s="31">
        <v>925.52449999999999</v>
      </c>
      <c r="Q26" s="31">
        <v>919.08796874999996</v>
      </c>
      <c r="R26" s="31">
        <v>955.23096874999999</v>
      </c>
      <c r="S26" s="31">
        <v>1000.703875</v>
      </c>
      <c r="T26" s="31">
        <v>1015.26184375</v>
      </c>
      <c r="U26" s="31">
        <v>1007.34375</v>
      </c>
      <c r="V26" s="31">
        <v>965.06975</v>
      </c>
      <c r="W26" s="31">
        <v>926.79578125</v>
      </c>
      <c r="X26" s="31">
        <v>872.84793749999994</v>
      </c>
      <c r="Y26" s="32">
        <v>819.89009375000001</v>
      </c>
      <c r="Z26" s="33">
        <v>20438.076312500001</v>
      </c>
    </row>
    <row r="27">
      <c r="A27" s="30" t="s">
        <v>60</v>
      </c>
      <c r="B27" s="31">
        <v>765.57940625000003</v>
      </c>
      <c r="C27" s="31">
        <v>729.60034374999998</v>
      </c>
      <c r="D27" s="31">
        <v>713.46737499999995</v>
      </c>
      <c r="E27" s="31">
        <v>710.23725000000002</v>
      </c>
      <c r="F27" s="31">
        <v>709.025125</v>
      </c>
      <c r="G27" s="31">
        <v>716.38662499999998</v>
      </c>
      <c r="H27" s="31">
        <v>733.00584375000005</v>
      </c>
      <c r="I27" s="31">
        <v>751.54328124999995</v>
      </c>
      <c r="J27" s="31">
        <v>799.49725000000001</v>
      </c>
      <c r="K27" s="31">
        <v>885.33828125000002</v>
      </c>
      <c r="L27" s="31">
        <v>901.3214375</v>
      </c>
      <c r="M27" s="31">
        <v>913.47037499999999</v>
      </c>
      <c r="N27" s="31">
        <v>908.62178125000003</v>
      </c>
      <c r="O27" s="31">
        <v>897.09465624999996</v>
      </c>
      <c r="P27" s="31">
        <v>893.89768749999996</v>
      </c>
      <c r="Q27" s="31">
        <v>913.55428125000003</v>
      </c>
      <c r="R27" s="31">
        <v>912.17868750000002</v>
      </c>
      <c r="S27" s="31">
        <v>1002.05915625</v>
      </c>
      <c r="T27" s="31">
        <v>983.56343749999996</v>
      </c>
      <c r="U27" s="31">
        <v>970.10831250000001</v>
      </c>
      <c r="V27" s="31">
        <v>917.11165625000001</v>
      </c>
      <c r="W27" s="31">
        <v>873.30290624999998</v>
      </c>
      <c r="X27" s="31">
        <v>817.54271874999995</v>
      </c>
      <c r="Y27" s="32">
        <v>790.22850000000005</v>
      </c>
      <c r="Z27" s="33">
        <v>20207.736375</v>
      </c>
    </row>
    <row r="28">
      <c r="A28" s="30" t="s">
        <v>61</v>
      </c>
      <c r="B28" s="31">
        <v>743.96496875000003</v>
      </c>
      <c r="C28" s="31">
        <v>710.12393750000001</v>
      </c>
      <c r="D28" s="31">
        <v>688.58121874999995</v>
      </c>
      <c r="E28" s="31">
        <v>675.61893750000002</v>
      </c>
      <c r="F28" s="31">
        <v>674.88962500000002</v>
      </c>
      <c r="G28" s="31">
        <v>676.31465624999998</v>
      </c>
      <c r="H28" s="31">
        <v>688.60512500000004</v>
      </c>
      <c r="I28" s="31">
        <v>705.04215624999995</v>
      </c>
      <c r="J28" s="31">
        <v>732.01096874999996</v>
      </c>
      <c r="K28" s="31">
        <v>795.09212500000001</v>
      </c>
      <c r="L28" s="31">
        <v>870.03840624999998</v>
      </c>
      <c r="M28" s="31">
        <v>896.91281249999997</v>
      </c>
      <c r="N28" s="31">
        <v>887.08799999999997</v>
      </c>
      <c r="O28" s="31">
        <v>844.93281249999995</v>
      </c>
      <c r="P28" s="31">
        <v>832.88884374999998</v>
      </c>
      <c r="Q28" s="31">
        <v>830.90612499999997</v>
      </c>
      <c r="R28" s="31">
        <v>863.85696874999996</v>
      </c>
      <c r="S28" s="31">
        <v>934.95712500000002</v>
      </c>
      <c r="T28" s="31">
        <v>981.51962500000002</v>
      </c>
      <c r="U28" s="31">
        <v>962.95218750000004</v>
      </c>
      <c r="V28" s="31">
        <v>889.25240625000004</v>
      </c>
      <c r="W28" s="31">
        <v>870.46143749999999</v>
      </c>
      <c r="X28" s="31">
        <v>837.27021875000003</v>
      </c>
      <c r="Y28" s="32">
        <v>781.28118749999999</v>
      </c>
      <c r="Z28" s="33">
        <v>19374.561874999999</v>
      </c>
    </row>
    <row r="29">
      <c r="A29" s="30" t="s">
        <v>62</v>
      </c>
      <c r="B29" s="31">
        <v>717.46915624999997</v>
      </c>
      <c r="C29" s="31">
        <v>681.76387499999998</v>
      </c>
      <c r="D29" s="31">
        <v>668.10725000000002</v>
      </c>
      <c r="E29" s="31">
        <v>664.44375000000002</v>
      </c>
      <c r="F29" s="31">
        <v>661.89765624999995</v>
      </c>
      <c r="G29" s="31">
        <v>662.99512500000003</v>
      </c>
      <c r="H29" s="31">
        <v>677.18084375000001</v>
      </c>
      <c r="I29" s="31">
        <v>690.29012499999999</v>
      </c>
      <c r="J29" s="31">
        <v>764.76065625000001</v>
      </c>
      <c r="K29" s="31">
        <v>889.63481249999995</v>
      </c>
      <c r="L29" s="31">
        <v>926.62984374999996</v>
      </c>
      <c r="M29" s="31">
        <v>936.6171875</v>
      </c>
      <c r="N29" s="31">
        <v>954.38521875000004</v>
      </c>
      <c r="O29" s="31">
        <v>953.27803125000003</v>
      </c>
      <c r="P29" s="31">
        <v>934.26396875</v>
      </c>
      <c r="Q29" s="31">
        <v>929.570875</v>
      </c>
      <c r="R29" s="31">
        <v>945.98956250000003</v>
      </c>
      <c r="S29" s="31">
        <v>1030.22053125</v>
      </c>
      <c r="T29" s="31">
        <v>1049.9169999999999</v>
      </c>
      <c r="U29" s="31">
        <v>1033.99590625</v>
      </c>
      <c r="V29" s="31">
        <v>979.78862500000002</v>
      </c>
      <c r="W29" s="31">
        <v>946.45446875000005</v>
      </c>
      <c r="X29" s="31">
        <v>904.64456250000001</v>
      </c>
      <c r="Y29" s="32">
        <v>858.81421875000001</v>
      </c>
      <c r="Z29" s="33">
        <v>20463.113249999999</v>
      </c>
    </row>
    <row r="30">
      <c r="A30" s="30" t="s">
        <v>63</v>
      </c>
      <c r="B30" s="31">
        <v>809.00406250000003</v>
      </c>
      <c r="C30" s="31">
        <v>766.13156249999997</v>
      </c>
      <c r="D30" s="31">
        <v>759.44634374999998</v>
      </c>
      <c r="E30" s="31">
        <v>747.12743750000004</v>
      </c>
      <c r="F30" s="31">
        <v>745.11681250000004</v>
      </c>
      <c r="G30" s="31">
        <v>744.75040624999997</v>
      </c>
      <c r="H30" s="31">
        <v>760.20634374999997</v>
      </c>
      <c r="I30" s="31">
        <v>757.73003125000002</v>
      </c>
      <c r="J30" s="31">
        <v>808.79603125000006</v>
      </c>
      <c r="K30" s="31">
        <v>902.31646875000001</v>
      </c>
      <c r="L30" s="31">
        <v>943.00237500000003</v>
      </c>
      <c r="M30" s="31">
        <v>958.28756250000004</v>
      </c>
      <c r="N30" s="31">
        <v>969.71349999999995</v>
      </c>
      <c r="O30" s="31">
        <v>935.94909374999997</v>
      </c>
      <c r="P30" s="31">
        <v>926.47125000000005</v>
      </c>
      <c r="Q30" s="31">
        <v>920.75271874999999</v>
      </c>
      <c r="R30" s="31">
        <v>950.12365624999995</v>
      </c>
      <c r="S30" s="31">
        <v>1016.7613750000002</v>
      </c>
      <c r="T30" s="31">
        <v>1031.6153750000001</v>
      </c>
      <c r="U30" s="31">
        <v>1011.72815625</v>
      </c>
      <c r="V30" s="31">
        <v>992.90921875000004</v>
      </c>
      <c r="W30" s="31">
        <v>949.81031250000001</v>
      </c>
      <c r="X30" s="31">
        <v>909.64425000000006</v>
      </c>
      <c r="Y30" s="32">
        <v>832.8141875</v>
      </c>
      <c r="Z30" s="33">
        <v>21150.208531249998</v>
      </c>
    </row>
    <row r="31">
      <c r="A31" s="30" t="s">
        <v>64</v>
      </c>
      <c r="B31" s="31">
        <v>779.74681250000003</v>
      </c>
      <c r="C31" s="31">
        <v>742.58587499999999</v>
      </c>
      <c r="D31" s="31">
        <v>724.57809374999999</v>
      </c>
      <c r="E31" s="31">
        <v>714.76800000000003</v>
      </c>
      <c r="F31" s="31">
        <v>706.56206250000002</v>
      </c>
      <c r="G31" s="31">
        <v>714.19853124999997</v>
      </c>
      <c r="H31" s="31">
        <v>726.34390625000003</v>
      </c>
      <c r="I31" s="31">
        <v>720.35500000000002</v>
      </c>
      <c r="J31" s="31">
        <v>755.30165624999995</v>
      </c>
      <c r="K31" s="31">
        <v>848.11003125000002</v>
      </c>
      <c r="L31" s="31">
        <v>895.96662500000002</v>
      </c>
      <c r="M31" s="31">
        <v>948.86456250000003</v>
      </c>
      <c r="N31" s="31">
        <v>955.30512499999998</v>
      </c>
      <c r="O31" s="31">
        <v>934.68281249999995</v>
      </c>
      <c r="P31" s="31">
        <v>898.81071874999998</v>
      </c>
      <c r="Q31" s="31">
        <v>897.66456249999999</v>
      </c>
      <c r="R31" s="31">
        <v>909.03803125000002</v>
      </c>
      <c r="S31" s="31">
        <v>967.76662499999998</v>
      </c>
      <c r="T31" s="31">
        <v>989.79943749999995</v>
      </c>
      <c r="U31" s="31">
        <v>974.47715625000001</v>
      </c>
      <c r="V31" s="31">
        <v>946.69275000000005</v>
      </c>
      <c r="W31" s="31">
        <v>914.00453125000001</v>
      </c>
      <c r="X31" s="31">
        <v>878.15331249999997</v>
      </c>
      <c r="Y31" s="32">
        <v>807.61578125000005</v>
      </c>
      <c r="Z31" s="33">
        <v>20351.392</v>
      </c>
    </row>
    <row r="32">
      <c r="A32" s="30" t="s">
        <v>65</v>
      </c>
      <c r="B32" s="31">
        <v>756.88353125000003</v>
      </c>
      <c r="C32" s="31">
        <v>726.22846875000005</v>
      </c>
      <c r="D32" s="31">
        <v>704.84918749999997</v>
      </c>
      <c r="E32" s="31">
        <v>696.72393750000003</v>
      </c>
      <c r="F32" s="31">
        <v>689.71946875000003</v>
      </c>
      <c r="G32" s="31">
        <v>690.50734375000002</v>
      </c>
      <c r="H32" s="31">
        <v>694.55934375000004</v>
      </c>
      <c r="I32" s="31">
        <v>652.32581249999998</v>
      </c>
      <c r="J32" s="31">
        <v>666.75015625000003</v>
      </c>
      <c r="K32" s="31">
        <v>763.78828124999995</v>
      </c>
      <c r="L32" s="31">
        <v>821.43253125000001</v>
      </c>
      <c r="M32" s="31">
        <v>872.68659375000004</v>
      </c>
      <c r="N32" s="31">
        <v>889.34965624999995</v>
      </c>
      <c r="O32" s="31">
        <v>876.39503124999999</v>
      </c>
      <c r="P32" s="31">
        <v>863.79593750000004</v>
      </c>
      <c r="Q32" s="31">
        <v>857.21631249999996</v>
      </c>
      <c r="R32" s="31">
        <v>858.30115624999996</v>
      </c>
      <c r="S32" s="31">
        <v>937.95471874999998</v>
      </c>
      <c r="T32" s="31">
        <v>943.26840625</v>
      </c>
      <c r="U32" s="31">
        <v>925.07187499999998</v>
      </c>
      <c r="V32" s="31">
        <v>884.09340625000004</v>
      </c>
      <c r="W32" s="31">
        <v>850.97187499999995</v>
      </c>
      <c r="X32" s="31">
        <v>806.47709374999999</v>
      </c>
      <c r="Y32" s="32">
        <v>752.98149999999998</v>
      </c>
      <c r="Z32" s="33">
        <v>19182.331624999999</v>
      </c>
    </row>
    <row r="33">
      <c r="A33" s="30" t="s">
        <v>66</v>
      </c>
      <c r="B33" s="31">
        <v>702.67396874999997</v>
      </c>
      <c r="C33" s="31">
        <v>653.16821875000005</v>
      </c>
      <c r="D33" s="31">
        <v>635.23390625000002</v>
      </c>
      <c r="E33" s="31">
        <v>632.51453125</v>
      </c>
      <c r="F33" s="31">
        <v>633.70656250000002</v>
      </c>
      <c r="G33" s="31">
        <v>634.88403125000002</v>
      </c>
      <c r="H33" s="31">
        <v>653.75484374999996</v>
      </c>
      <c r="I33" s="31">
        <v>673.45387500000004</v>
      </c>
      <c r="J33" s="31">
        <v>702.14631250000002</v>
      </c>
      <c r="K33" s="31">
        <v>784.74462500000004</v>
      </c>
      <c r="L33" s="31">
        <v>875.79087500000003</v>
      </c>
      <c r="M33" s="31">
        <v>920.21406249999995</v>
      </c>
      <c r="N33" s="31">
        <v>913.35421874999997</v>
      </c>
      <c r="O33" s="31">
        <v>914.13856250000003</v>
      </c>
      <c r="P33" s="31">
        <v>913.07790624999996</v>
      </c>
      <c r="Q33" s="31">
        <v>926.84434375000001</v>
      </c>
      <c r="R33" s="31">
        <v>927.12699999999995</v>
      </c>
      <c r="S33" s="31">
        <v>994.36956250000003</v>
      </c>
      <c r="T33" s="31">
        <v>1018.5014062499999</v>
      </c>
      <c r="U33" s="31">
        <v>1017.6369999999999</v>
      </c>
      <c r="V33" s="31">
        <v>980.68525</v>
      </c>
      <c r="W33" s="31">
        <v>938.64940624999997</v>
      </c>
      <c r="X33" s="31">
        <v>889.24300000000005</v>
      </c>
      <c r="Y33" s="32">
        <v>835.02987499999995</v>
      </c>
      <c r="Z33" s="33">
        <v>19770.943343750001</v>
      </c>
    </row>
    <row r="34">
      <c r="A34" s="30" t="s">
        <v>67</v>
      </c>
      <c r="B34" s="31">
        <v>793.94887500000004</v>
      </c>
      <c r="C34" s="31">
        <v>758.82275000000004</v>
      </c>
      <c r="D34" s="31">
        <v>738.56793749999997</v>
      </c>
      <c r="E34" s="31">
        <v>729.57512499999996</v>
      </c>
      <c r="F34" s="31">
        <v>730.83353124999996</v>
      </c>
      <c r="G34" s="31">
        <v>734.30268750000005</v>
      </c>
      <c r="H34" s="31">
        <v>748.58287499999994</v>
      </c>
      <c r="I34" s="31">
        <v>768.60512500000004</v>
      </c>
      <c r="J34" s="31">
        <v>803.19212500000003</v>
      </c>
      <c r="K34" s="31">
        <v>872.00753125000006</v>
      </c>
      <c r="L34" s="31">
        <v>894.37850000000003</v>
      </c>
      <c r="M34" s="31">
        <v>903.70387500000004</v>
      </c>
      <c r="N34" s="31">
        <v>869.02178125</v>
      </c>
      <c r="O34" s="31">
        <v>851.09787500000004</v>
      </c>
      <c r="P34" s="31">
        <v>833.27121875</v>
      </c>
      <c r="Q34" s="31">
        <v>848.03296875000001</v>
      </c>
      <c r="R34" s="31">
        <v>894.74824999999998</v>
      </c>
      <c r="S34" s="31">
        <v>953.48196874999996</v>
      </c>
      <c r="T34" s="31">
        <v>982.05393749999996</v>
      </c>
      <c r="U34" s="31">
        <v>963.59778125000003</v>
      </c>
      <c r="V34" s="31">
        <v>929.23984374999998</v>
      </c>
      <c r="W34" s="31">
        <v>920.11034374999997</v>
      </c>
      <c r="X34" s="31">
        <v>877.60356249999995</v>
      </c>
      <c r="Y34" s="32">
        <v>816.83159375000002</v>
      </c>
      <c r="Z34" s="33">
        <v>20215.6120625</v>
      </c>
    </row>
    <row r="35">
      <c r="A35" s="30" t="s">
        <v>68</v>
      </c>
      <c r="B35" s="31">
        <v>761.11850000000004</v>
      </c>
      <c r="C35" s="31">
        <v>726.35893750000002</v>
      </c>
      <c r="D35" s="31">
        <v>709.44471874999999</v>
      </c>
      <c r="E35" s="31">
        <v>699.93409374999999</v>
      </c>
      <c r="F35" s="31">
        <v>693.07543750000002</v>
      </c>
      <c r="G35" s="31">
        <v>696.70112500000005</v>
      </c>
      <c r="H35" s="31">
        <v>721.67290624999998</v>
      </c>
      <c r="I35" s="31">
        <v>728.15140625000004</v>
      </c>
      <c r="J35" s="31">
        <v>768.45978124999999</v>
      </c>
      <c r="K35" s="31">
        <v>841.89853125000002</v>
      </c>
      <c r="L35" s="31">
        <v>883.32581249999998</v>
      </c>
      <c r="M35" s="31">
        <v>903.81056249999995</v>
      </c>
      <c r="N35" s="31">
        <v>917.3214375</v>
      </c>
      <c r="O35" s="31">
        <v>909.19928125000001</v>
      </c>
      <c r="P35" s="31">
        <v>888.60440625000001</v>
      </c>
      <c r="Q35" s="31">
        <v>892.53956249999999</v>
      </c>
      <c r="R35" s="31">
        <v>923.70100000000002</v>
      </c>
      <c r="S35" s="31">
        <v>966.63971875000004</v>
      </c>
      <c r="T35" s="31">
        <v>981.52949999999998</v>
      </c>
      <c r="U35" s="31">
        <v>964.04703125000003</v>
      </c>
      <c r="V35" s="31">
        <v>933.27106249999997</v>
      </c>
      <c r="W35" s="31">
        <v>878.07465624999998</v>
      </c>
      <c r="X35" s="31">
        <v>845.83521874999997</v>
      </c>
      <c r="Y35" s="32">
        <v>795.13728125</v>
      </c>
      <c r="Z35" s="33">
        <v>20029.851968750001</v>
      </c>
    </row>
    <row r="36">
      <c r="A36" s="30" t="s">
        <v>69</v>
      </c>
      <c r="B36" s="31">
        <v>746.10906250000005</v>
      </c>
      <c r="C36" s="31">
        <v>719.57234374999996</v>
      </c>
      <c r="D36" s="31">
        <v>702.97168750000003</v>
      </c>
      <c r="E36" s="31">
        <v>695.05512499999998</v>
      </c>
      <c r="F36" s="31">
        <v>698.00690625000004</v>
      </c>
      <c r="G36" s="31">
        <v>697.72046875000001</v>
      </c>
      <c r="H36" s="31">
        <v>716.79628124999999</v>
      </c>
      <c r="I36" s="31">
        <v>707.97153125</v>
      </c>
      <c r="J36" s="31">
        <v>742.89724999999999</v>
      </c>
      <c r="K36" s="31">
        <v>831.05984375000003</v>
      </c>
      <c r="L36" s="31">
        <v>882.04853125</v>
      </c>
      <c r="M36" s="31">
        <v>918.21756249999999</v>
      </c>
      <c r="N36" s="31">
        <v>902.20837500000005</v>
      </c>
      <c r="O36" s="31">
        <v>878.32221875000005</v>
      </c>
      <c r="P36" s="31">
        <v>882.99196874999996</v>
      </c>
      <c r="Q36" s="31">
        <v>886.37590624999996</v>
      </c>
      <c r="R36" s="31">
        <v>901.69653125000002</v>
      </c>
      <c r="S36" s="31">
        <v>993.05784374999996</v>
      </c>
      <c r="T36" s="31">
        <v>1019.5655625000002</v>
      </c>
      <c r="U36" s="31">
        <v>978.98634374999995</v>
      </c>
      <c r="V36" s="31">
        <v>946.6825</v>
      </c>
      <c r="W36" s="31">
        <v>917.94000000000005</v>
      </c>
      <c r="X36" s="31">
        <v>889.03274999999996</v>
      </c>
      <c r="Y36" s="32">
        <v>836.7829375</v>
      </c>
      <c r="Z36" s="33">
        <v>20092.069531249999</v>
      </c>
    </row>
    <row r="37">
      <c r="A37" s="30" t="s">
        <v>70</v>
      </c>
      <c r="B37" s="31">
        <v>756.25078125000005</v>
      </c>
      <c r="C37" s="31">
        <v>717.19574999999998</v>
      </c>
      <c r="D37" s="31">
        <v>704.07228124999995</v>
      </c>
      <c r="E37" s="31">
        <v>693.79921875000002</v>
      </c>
      <c r="F37" s="31">
        <v>692.98874999999998</v>
      </c>
      <c r="G37" s="31">
        <v>700.58806249999998</v>
      </c>
      <c r="H37" s="31">
        <v>710.61324999999999</v>
      </c>
      <c r="I37" s="31">
        <v>720.66903124999999</v>
      </c>
      <c r="J37" s="31">
        <v>738.02246875000003</v>
      </c>
      <c r="K37" s="31">
        <v>847.02540624999995</v>
      </c>
      <c r="L37" s="31">
        <v>860.95162500000004</v>
      </c>
      <c r="M37" s="31">
        <v>871.63853125000003</v>
      </c>
      <c r="N37" s="31">
        <v>876.55984375000003</v>
      </c>
      <c r="O37" s="31">
        <v>850.35418749999997</v>
      </c>
      <c r="P37" s="31">
        <v>869.23696874999996</v>
      </c>
      <c r="Q37" s="31">
        <v>870.18109374999995</v>
      </c>
      <c r="R37" s="31">
        <v>896.44128124999997</v>
      </c>
      <c r="S37" s="31">
        <v>961.33015624999996</v>
      </c>
      <c r="T37" s="31">
        <v>974.59912499999996</v>
      </c>
      <c r="U37" s="31">
        <v>952.68659375000004</v>
      </c>
      <c r="V37" s="31">
        <v>895.49575000000004</v>
      </c>
      <c r="W37" s="31">
        <v>876.51568750000001</v>
      </c>
      <c r="X37" s="31">
        <v>832.17478125000002</v>
      </c>
      <c r="Y37" s="32">
        <v>791.54796875</v>
      </c>
      <c r="Z37" s="33">
        <v>19660.938593750001</v>
      </c>
    </row>
    <row r="38">
      <c r="A38" s="30" t="s">
        <v>71</v>
      </c>
      <c r="B38" s="31">
        <v>760.67559374999996</v>
      </c>
      <c r="C38" s="31">
        <v>726.85934374999999</v>
      </c>
      <c r="D38" s="31">
        <v>700.13984374999995</v>
      </c>
      <c r="E38" s="31">
        <v>689.35374999999999</v>
      </c>
      <c r="F38" s="31">
        <v>686.17718749999995</v>
      </c>
      <c r="G38" s="31">
        <v>692.17612499999996</v>
      </c>
      <c r="H38" s="31">
        <v>705.51400000000001</v>
      </c>
      <c r="I38" s="31">
        <v>699.37603124999998</v>
      </c>
      <c r="J38" s="31">
        <v>727.51084375000005</v>
      </c>
      <c r="K38" s="31">
        <v>852.33931250000001</v>
      </c>
      <c r="L38" s="31">
        <v>920.28109374999997</v>
      </c>
      <c r="M38" s="31">
        <v>948.40324999999996</v>
      </c>
      <c r="N38" s="31">
        <v>935.34315624999999</v>
      </c>
      <c r="O38" s="31">
        <v>939.05190625</v>
      </c>
      <c r="P38" s="31">
        <v>897.53724999999997</v>
      </c>
      <c r="Q38" s="31">
        <v>921.42084375000002</v>
      </c>
      <c r="R38" s="31">
        <v>937.82059374999994</v>
      </c>
      <c r="S38" s="31">
        <v>987.88699999999994</v>
      </c>
      <c r="T38" s="31">
        <v>998.70203125</v>
      </c>
      <c r="U38" s="31">
        <v>968.74096874999998</v>
      </c>
      <c r="V38" s="31">
        <v>923.20962499999996</v>
      </c>
      <c r="W38" s="31">
        <v>900.87890625</v>
      </c>
      <c r="X38" s="31">
        <v>855.77068750000001</v>
      </c>
      <c r="Y38" s="32">
        <v>789.97562500000004</v>
      </c>
      <c r="Z38" s="33">
        <v>20165.144968749999</v>
      </c>
    </row>
    <row r="39">
      <c r="A39" s="30" t="s">
        <v>72</v>
      </c>
      <c r="B39" s="31">
        <v>728.84090624999999</v>
      </c>
      <c r="C39" s="31">
        <v>693.55181249999998</v>
      </c>
      <c r="D39" s="31">
        <v>675.53265624999995</v>
      </c>
      <c r="E39" s="31">
        <v>662.81168749999995</v>
      </c>
      <c r="F39" s="31">
        <v>660.31856249999998</v>
      </c>
      <c r="G39" s="31">
        <v>664.57909374999997</v>
      </c>
      <c r="H39" s="31">
        <v>672.14637500000003</v>
      </c>
      <c r="I39" s="31">
        <v>674.76071875000002</v>
      </c>
      <c r="J39" s="31">
        <v>710.37190625000005</v>
      </c>
      <c r="K39" s="31">
        <v>833.64696875000004</v>
      </c>
      <c r="L39" s="31">
        <v>884.64646875000005</v>
      </c>
      <c r="M39" s="31">
        <v>922.83171875000005</v>
      </c>
      <c r="N39" s="31">
        <v>923.52896874999999</v>
      </c>
      <c r="O39" s="31">
        <v>900.64678125</v>
      </c>
      <c r="P39" s="31">
        <v>882.40171874999999</v>
      </c>
      <c r="Q39" s="31">
        <v>895.41971875000002</v>
      </c>
      <c r="R39" s="31">
        <v>887.39456250000001</v>
      </c>
      <c r="S39" s="31">
        <v>962.37421874999995</v>
      </c>
      <c r="T39" s="31">
        <v>975.96278125000003</v>
      </c>
      <c r="U39" s="31">
        <v>940.83290624999995</v>
      </c>
      <c r="V39" s="31">
        <v>895.67943749999995</v>
      </c>
      <c r="W39" s="31">
        <v>862.830375</v>
      </c>
      <c r="X39" s="31">
        <v>816.54774999999995</v>
      </c>
      <c r="Y39" s="32">
        <v>761.53425000000004</v>
      </c>
      <c r="Z39" s="33">
        <v>19489.192343750001</v>
      </c>
    </row>
    <row r="40">
      <c r="A40" s="30" t="s">
        <v>73</v>
      </c>
      <c r="B40" s="31">
        <v>712.96415624999997</v>
      </c>
      <c r="C40" s="31">
        <v>682.373875</v>
      </c>
      <c r="D40" s="31">
        <v>666.25359375000005</v>
      </c>
      <c r="E40" s="31">
        <v>656.40374999999995</v>
      </c>
      <c r="F40" s="31">
        <v>653.58487500000001</v>
      </c>
      <c r="G40" s="31">
        <v>657.42325000000005</v>
      </c>
      <c r="H40" s="31">
        <v>676.72640624999997</v>
      </c>
      <c r="I40" s="31">
        <v>691.33534374999999</v>
      </c>
      <c r="J40" s="31">
        <v>739.21668750000003</v>
      </c>
      <c r="K40" s="31">
        <v>837.58409374999997</v>
      </c>
      <c r="L40" s="31">
        <v>873.32112500000005</v>
      </c>
      <c r="M40" s="31">
        <v>897.852125</v>
      </c>
      <c r="N40" s="31">
        <v>914.01800000000003</v>
      </c>
      <c r="O40" s="31">
        <v>901.40768749999995</v>
      </c>
      <c r="P40" s="31">
        <v>903.89196875000005</v>
      </c>
      <c r="Q40" s="31">
        <v>919.60390625000002</v>
      </c>
      <c r="R40" s="31">
        <v>936.13149999999996</v>
      </c>
      <c r="S40" s="31">
        <v>987.7650625</v>
      </c>
      <c r="T40" s="31">
        <v>990.95181249999996</v>
      </c>
      <c r="U40" s="31">
        <v>979.68471875</v>
      </c>
      <c r="V40" s="31">
        <v>919.54715624999994</v>
      </c>
      <c r="W40" s="31">
        <v>884.23762499999998</v>
      </c>
      <c r="X40" s="31">
        <v>841.38774999999998</v>
      </c>
      <c r="Y40" s="32">
        <v>772.49575000000004</v>
      </c>
      <c r="Z40" s="33">
        <v>19696.16221875</v>
      </c>
    </row>
    <row r="41">
      <c r="A41" s="30" t="s">
        <v>74</v>
      </c>
      <c r="B41" s="31">
        <v>721.80540625000003</v>
      </c>
      <c r="C41" s="31">
        <v>690.22725000000003</v>
      </c>
      <c r="D41" s="31">
        <v>673.86390625000001</v>
      </c>
      <c r="E41" s="31">
        <v>666.24924999999996</v>
      </c>
      <c r="F41" s="31">
        <v>663.56262500000003</v>
      </c>
      <c r="G41" s="31">
        <v>676.08325000000002</v>
      </c>
      <c r="H41" s="31">
        <v>690.04475000000002</v>
      </c>
      <c r="I41" s="31">
        <v>694.23496875000001</v>
      </c>
      <c r="J41" s="31">
        <v>755.94759375000001</v>
      </c>
      <c r="K41" s="31">
        <v>847.83728125000005</v>
      </c>
      <c r="L41" s="31">
        <v>885.06968749999999</v>
      </c>
      <c r="M41" s="31">
        <v>891.32862499999999</v>
      </c>
      <c r="N41" s="31">
        <v>899.81275000000005</v>
      </c>
      <c r="O41" s="31">
        <v>879.98687500000005</v>
      </c>
      <c r="P41" s="31">
        <v>865.33450000000005</v>
      </c>
      <c r="Q41" s="31">
        <v>852.90300000000002</v>
      </c>
      <c r="R41" s="31">
        <v>882.34584374999997</v>
      </c>
      <c r="S41" s="31">
        <v>957.18825000000004</v>
      </c>
      <c r="T41" s="31">
        <v>1000.9864375</v>
      </c>
      <c r="U41" s="31">
        <v>974.530125</v>
      </c>
      <c r="V41" s="31">
        <v>959.3454375</v>
      </c>
      <c r="W41" s="31">
        <v>919.44825000000003</v>
      </c>
      <c r="X41" s="31">
        <v>879.15718749999996</v>
      </c>
      <c r="Y41" s="32">
        <v>806.54328124999995</v>
      </c>
      <c r="Z41" s="33">
        <v>19733.836531249999</v>
      </c>
    </row>
    <row r="42">
      <c r="A42" s="30" t="s">
        <v>75</v>
      </c>
      <c r="B42" s="31">
        <v>742.20150000000001</v>
      </c>
      <c r="C42" s="31">
        <v>706.84031249999998</v>
      </c>
      <c r="D42" s="31">
        <v>691.83759375</v>
      </c>
      <c r="E42" s="31">
        <v>692.43506249999996</v>
      </c>
      <c r="F42" s="31">
        <v>685.23328125</v>
      </c>
      <c r="G42" s="31">
        <v>687.66549999999995</v>
      </c>
      <c r="H42" s="31">
        <v>708.09074999999996</v>
      </c>
      <c r="I42" s="31">
        <v>717.30331249999995</v>
      </c>
      <c r="J42" s="31">
        <v>779.35715625</v>
      </c>
      <c r="K42" s="31">
        <v>860.41965625</v>
      </c>
      <c r="L42" s="31">
        <v>885.39362500000004</v>
      </c>
      <c r="M42" s="31">
        <v>921.02175</v>
      </c>
      <c r="N42" s="31">
        <v>942.07596875000002</v>
      </c>
      <c r="O42" s="31">
        <v>929.57853124999997</v>
      </c>
      <c r="P42" s="31">
        <v>817.16334374999997</v>
      </c>
      <c r="Q42" s="31">
        <v>874.47787500000004</v>
      </c>
      <c r="R42" s="31">
        <v>922.22709374999999</v>
      </c>
      <c r="S42" s="31">
        <v>984.56853124999998</v>
      </c>
      <c r="T42" s="31">
        <v>998.09631249999995</v>
      </c>
      <c r="U42" s="31">
        <v>984.10490625</v>
      </c>
      <c r="V42" s="31">
        <v>949.23687500000005</v>
      </c>
      <c r="W42" s="31">
        <v>910.54056249999996</v>
      </c>
      <c r="X42" s="31">
        <v>851.18934375000003</v>
      </c>
      <c r="Y42" s="32">
        <v>792.85550000000001</v>
      </c>
      <c r="Z42" s="33">
        <v>20033.914343749999</v>
      </c>
    </row>
    <row r="43">
      <c r="A43" s="30" t="s">
        <v>76</v>
      </c>
      <c r="B43" s="31">
        <v>20715.9846875</v>
      </c>
      <c r="C43" s="31">
        <v>19674.391218749999</v>
      </c>
      <c r="D43" s="31">
        <v>19175.247906249999</v>
      </c>
      <c r="E43" s="31">
        <v>18925.945250000001</v>
      </c>
      <c r="F43" s="31">
        <v>18835.423999999999</v>
      </c>
      <c r="G43" s="31">
        <v>18947.330375000001</v>
      </c>
      <c r="H43" s="31">
        <v>19352.418406249999</v>
      </c>
      <c r="I43" s="31">
        <v>19552.58846875</v>
      </c>
      <c r="J43" s="31">
        <v>20579.171093749999</v>
      </c>
      <c r="K43" s="31">
        <v>24042.518406250001</v>
      </c>
      <c r="L43" s="31">
        <v>25379.891625</v>
      </c>
      <c r="M43" s="31">
        <v>26062.697812499999</v>
      </c>
      <c r="N43" s="31">
        <v>26053.51340625</v>
      </c>
      <c r="O43" s="31">
        <v>25597.89759375</v>
      </c>
      <c r="P43" s="31">
        <v>25399.77359375</v>
      </c>
      <c r="Q43" s="31">
        <v>25668.362156250001</v>
      </c>
      <c r="R43" s="31">
        <v>26363.394031250002</v>
      </c>
      <c r="S43" s="31">
        <v>28504.235250000002</v>
      </c>
      <c r="T43" s="31">
        <v>28772.713593749999</v>
      </c>
      <c r="U43" s="31">
        <v>28059.053718750001</v>
      </c>
      <c r="V43" s="31">
        <v>26934.179031250002</v>
      </c>
      <c r="W43" s="31">
        <v>25829.202625000002</v>
      </c>
      <c r="X43" s="31">
        <v>24538.73959375</v>
      </c>
      <c r="Y43" s="32">
        <v>22941.957062500001</v>
      </c>
      <c r="Z43" s="33">
        <v>565906.63090624998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